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100" windowHeight="228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hamematakan'!$A$1:$E$50</definedName>
    <definedName name="_xlnm.Print_Area" localSheetId="0">'Ekamutneri hamematakan'!$A$1:$E$35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7" i="27"/>
  <c r="C17"/>
  <c r="D6" i="26"/>
  <c r="C6"/>
  <c r="E27" l="1"/>
  <c r="E43" i="27" l="1"/>
  <c r="E16" l="1"/>
  <c r="E15"/>
  <c r="E49"/>
  <c r="D48"/>
  <c r="C48"/>
  <c r="E47"/>
  <c r="E46"/>
  <c r="D45"/>
  <c r="C45"/>
  <c r="E44"/>
  <c r="E42"/>
  <c r="E41"/>
  <c r="E40"/>
  <c r="E39"/>
  <c r="E38"/>
  <c r="E37"/>
  <c r="E36"/>
  <c r="E35"/>
  <c r="E34"/>
  <c r="E33"/>
  <c r="E32"/>
  <c r="E31"/>
  <c r="E30"/>
  <c r="E29"/>
  <c r="E28"/>
  <c r="D27"/>
  <c r="C27"/>
  <c r="E26"/>
  <c r="E25"/>
  <c r="E24"/>
  <c r="E23"/>
  <c r="E22"/>
  <c r="E21"/>
  <c r="E20"/>
  <c r="E19"/>
  <c r="E14"/>
  <c r="E13"/>
  <c r="E12"/>
  <c r="E11"/>
  <c r="E10"/>
  <c r="E9"/>
  <c r="E8"/>
  <c r="D7"/>
  <c r="C7"/>
  <c r="E6"/>
  <c r="E34" i="26"/>
  <c r="E33"/>
  <c r="E32"/>
  <c r="E31"/>
  <c r="E30"/>
  <c r="E29"/>
  <c r="E28"/>
  <c r="E26"/>
  <c r="E25"/>
  <c r="E24"/>
  <c r="E23"/>
  <c r="D22"/>
  <c r="D13" s="1"/>
  <c r="C22"/>
  <c r="C13" s="1"/>
  <c r="E21"/>
  <c r="E20"/>
  <c r="E19"/>
  <c r="E18"/>
  <c r="E17"/>
  <c r="E16"/>
  <c r="E15"/>
  <c r="E14"/>
  <c r="E12"/>
  <c r="E11"/>
  <c r="E10"/>
  <c r="E9"/>
  <c r="E8"/>
  <c r="E7"/>
  <c r="D35" l="1"/>
  <c r="D18" i="27"/>
  <c r="C18"/>
  <c r="E13" i="26"/>
  <c r="E48" i="27"/>
  <c r="E27"/>
  <c r="E45"/>
  <c r="C35" i="26"/>
  <c r="E22"/>
  <c r="E6"/>
  <c r="E7" i="27"/>
  <c r="D50" l="1"/>
  <c r="E18"/>
  <c r="C50"/>
  <c r="E35" i="26"/>
  <c r="E50" i="27" l="1"/>
  <c r="E17"/>
</calcChain>
</file>

<file path=xl/sharedStrings.xml><?xml version="1.0" encoding="utf-8"?>
<sst xmlns="http://schemas.openxmlformats.org/spreadsheetml/2006/main" count="102" uniqueCount="68">
  <si>
    <t>հ/հ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</si>
  <si>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</si>
  <si>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</si>
  <si>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</si>
  <si>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</si>
  <si>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</si>
  <si>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</si>
  <si>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</si>
  <si>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Սպասարկման և կոմունալ համավճարներից</t>
  </si>
  <si>
    <t>Ֆինանսական օգնությունից</t>
  </si>
  <si>
    <t>Բանկի տոկոսից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</si>
  <si>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</si>
  <si>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</si>
  <si>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</si>
  <si>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</si>
  <si>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</si>
  <si>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</si>
  <si>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</si>
  <si>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</si>
  <si>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</si>
  <si>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</si>
  <si>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</si>
  <si>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</si>
  <si>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Բանկային ծառայության գծով</t>
  </si>
  <si>
    <t>Տնտեսական ապրանքների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</si>
  <si>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</si>
  <si>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</si>
  <si>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</si>
  <si>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</si>
  <si>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</si>
  <si>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</si>
  <si>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</si>
  <si>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</si>
  <si>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</si>
  <si>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</si>
  <si>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</si>
  <si>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</si>
  <si>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</si>
  <si>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</si>
  <si>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</si>
  <si>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</si>
  <si>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</si>
  <si>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</si>
  <si>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</si>
  <si>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</si>
  <si>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</si>
  <si>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</si>
  <si>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</si>
  <si>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</si>
  <si>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</si>
  <si>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</si>
  <si>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</si>
  <si>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ներառական կրթության հաստիքների գծով</t>
  </si>
  <si>
    <t>նախադպրոցական ուսուցման գծով</t>
  </si>
  <si>
    <t>Տրանսպորտի գծով</t>
  </si>
  <si>
    <t>Հայտարարությունների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</si>
  <si>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</si>
  <si>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</si>
  <si>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</si>
  <si>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</si>
  <si>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</si>
  <si>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դ) </t>
  </si>
  <si>
    <t>սպառման ֆոնդի օգտագործում, այդ թվում՝</t>
  </si>
  <si>
    <t>նոր տողեր ավելացնել 1 և 2 տողերի միջև</t>
  </si>
  <si>
    <t>Կադաստրային ծառայության գծով</t>
  </si>
  <si>
    <t xml:space="preserve">«Երևանի Հ.Պարոնյանի անվան Հ.59 հիմնական դպրոց» ՊՈԱԿ-ի </t>
  </si>
  <si>
    <t xml:space="preserve">«Երևանի Հ.Պարոնյանի անվան հ.59 հիմնական դպրոց» ՊՈԱԿ-ի </t>
  </si>
  <si>
    <t>Այլ ներհոսքերից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</si>
</sst>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</font>
    <font>
      <sz val="10"/>
      <color theme="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53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164" fontId="34" fillId="24" borderId="1" xfId="44" applyNumberFormat="1" applyFont="1" applyFill="1" applyBorder="1" applyAlignment="1" applyProtection="1">
      <alignment horizontal="center"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4" fontId="26" fillId="24" borderId="1" xfId="44" applyNumberFormat="1" applyFont="1" applyFill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164" fontId="22" fillId="24" borderId="1" xfId="44" applyNumberFormat="1" applyFont="1" applyFill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view="pageBreakPreview" zoomScaleSheetLayoutView="100" workbookViewId="0">
      <selection activeCell="C11" sqref="C11"/>
    </sheetView>
  </sheetViews>
  <sheetFormatPr defaultRowHeight="13.5"/>
  <cols>
    <col min="1" max="1" width="3.85546875" style="3" customWidth="1"/>
    <col min="2" max="2" width="43.710937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18" t="s">
        <v>48</v>
      </c>
      <c r="B1" s="18"/>
      <c r="C1" s="18"/>
      <c r="D1" s="18"/>
      <c r="E1" s="18"/>
    </row>
    <row r="2" spans="1:8" s="2" customFormat="1" ht="25.5" customHeight="1">
      <c r="A2" s="19" t="s">
        <v>65</v>
      </c>
      <c r="B2" s="19"/>
      <c r="C2" s="19"/>
      <c r="D2" s="19"/>
      <c r="E2" s="19"/>
      <c r="F2" s="20"/>
      <c r="G2" s="20"/>
    </row>
    <row r="3" spans="1:8" ht="50.25" customHeight="1">
      <c r="A3" s="21" t="s">
        <v>44</v>
      </c>
      <c r="B3" s="21"/>
      <c r="C3" s="21"/>
      <c r="D3" s="21"/>
      <c r="E3" s="21"/>
      <c r="F3" s="22"/>
      <c r="G3" s="22"/>
      <c r="H3" s="22"/>
    </row>
    <row r="4" spans="1:8">
      <c r="E4" s="5" t="s">
        <v>2</v>
      </c>
    </row>
    <row r="5" spans="1:8" s="2" customFormat="1" ht="64.5" customHeight="1">
      <c r="A5" s="23" t="s">
        <v>0</v>
      </c>
      <c r="B5" s="24" t="s">
        <v>3</v>
      </c>
      <c r="C5" s="25" t="s">
        <v>46</v>
      </c>
      <c r="D5" s="25" t="s">
        <v>45</v>
      </c>
      <c r="E5" s="26" t="s">
        <v>4</v>
      </c>
    </row>
    <row r="6" spans="1:8" ht="31.5" customHeight="1">
      <c r="A6" s="27" t="s">
        <v>5</v>
      </c>
      <c r="B6" s="6" t="s">
        <v>6</v>
      </c>
      <c r="C6" s="28">
        <f>SUM(C7,C10:C12)</f>
        <v>32488.6</v>
      </c>
      <c r="D6" s="28">
        <f>SUM(D7,D10:D12)</f>
        <v>32404.699999999997</v>
      </c>
      <c r="E6" s="28">
        <f t="shared" ref="E6:E35" si="0">D6-C6</f>
        <v>-83.900000000001455</v>
      </c>
      <c r="F6" s="29"/>
    </row>
    <row r="7" spans="1:8" ht="21" customHeight="1">
      <c r="A7" s="30">
        <v>1</v>
      </c>
      <c r="B7" s="12" t="s">
        <v>49</v>
      </c>
      <c r="C7" s="16">
        <v>32026.1</v>
      </c>
      <c r="D7" s="16">
        <v>32026.1</v>
      </c>
      <c r="E7" s="16">
        <f t="shared" si="0"/>
        <v>0</v>
      </c>
      <c r="F7" s="29"/>
      <c r="G7" s="29"/>
    </row>
    <row r="8" spans="1:8" s="33" customFormat="1" ht="21" customHeight="1">
      <c r="A8" s="31">
        <v>1.1000000000000001</v>
      </c>
      <c r="B8" s="14" t="s">
        <v>50</v>
      </c>
      <c r="C8" s="31">
        <v>2797.9</v>
      </c>
      <c r="D8" s="31">
        <v>2797.9</v>
      </c>
      <c r="E8" s="31">
        <f t="shared" si="0"/>
        <v>0</v>
      </c>
      <c r="F8" s="32"/>
    </row>
    <row r="9" spans="1:8" s="33" customFormat="1" ht="21" customHeight="1">
      <c r="A9" s="31">
        <v>1.2</v>
      </c>
      <c r="B9" s="14" t="s">
        <v>51</v>
      </c>
      <c r="C9" s="31">
        <v>1325.3</v>
      </c>
      <c r="D9" s="31">
        <v>1325.3</v>
      </c>
      <c r="E9" s="31">
        <f t="shared" si="0"/>
        <v>0</v>
      </c>
      <c r="F9" s="32"/>
    </row>
    <row r="10" spans="1:8" ht="21" customHeight="1">
      <c r="A10" s="30">
        <v>2</v>
      </c>
      <c r="B10" s="10" t="s">
        <v>7</v>
      </c>
      <c r="C10" s="13">
        <v>455</v>
      </c>
      <c r="D10" s="13">
        <v>23</v>
      </c>
      <c r="E10" s="16">
        <f t="shared" si="0"/>
        <v>-432</v>
      </c>
      <c r="F10" s="29"/>
    </row>
    <row r="11" spans="1:8" ht="21" customHeight="1">
      <c r="A11" s="30">
        <v>3</v>
      </c>
      <c r="B11" s="12" t="s">
        <v>8</v>
      </c>
      <c r="C11" s="13">
        <v>7.5</v>
      </c>
      <c r="D11" s="13">
        <v>7.5</v>
      </c>
      <c r="E11" s="16">
        <f t="shared" si="0"/>
        <v>0</v>
      </c>
      <c r="F11" s="29"/>
    </row>
    <row r="12" spans="1:8" ht="21" customHeight="1">
      <c r="A12" s="30">
        <v>4</v>
      </c>
      <c r="B12" s="10" t="s">
        <v>9</v>
      </c>
      <c r="C12" s="13">
        <v>0</v>
      </c>
      <c r="D12" s="13">
        <v>348.1</v>
      </c>
      <c r="E12" s="16">
        <f t="shared" si="0"/>
        <v>348.1</v>
      </c>
      <c r="F12" s="29"/>
    </row>
    <row r="13" spans="1:8" ht="29.25" customHeight="1">
      <c r="A13" s="27" t="s">
        <v>11</v>
      </c>
      <c r="B13" s="6" t="s">
        <v>12</v>
      </c>
      <c r="C13" s="7">
        <f>SUM(C14,C17:C22,C25:C34)</f>
        <v>36575.700000000004</v>
      </c>
      <c r="D13" s="7">
        <f>SUM(D14,D17:D22,D25:D34)</f>
        <v>34198.1</v>
      </c>
      <c r="E13" s="28">
        <f t="shared" si="0"/>
        <v>-2377.6000000000058</v>
      </c>
      <c r="F13" s="29"/>
    </row>
    <row r="14" spans="1:8" ht="21" customHeight="1">
      <c r="A14" s="30">
        <v>1</v>
      </c>
      <c r="B14" s="10" t="s">
        <v>13</v>
      </c>
      <c r="C14" s="13">
        <v>33643</v>
      </c>
      <c r="D14" s="16">
        <v>31120.6</v>
      </c>
      <c r="E14" s="16">
        <f t="shared" si="0"/>
        <v>-2522.4000000000015</v>
      </c>
      <c r="F14" s="29"/>
    </row>
    <row r="15" spans="1:8" s="33" customFormat="1" ht="21" customHeight="1">
      <c r="A15" s="34">
        <v>1.1000000000000001</v>
      </c>
      <c r="B15" s="14" t="s">
        <v>52</v>
      </c>
      <c r="C15" s="35">
        <v>2797.9</v>
      </c>
      <c r="D15" s="35">
        <v>2797.9</v>
      </c>
      <c r="E15" s="31">
        <f t="shared" si="0"/>
        <v>0</v>
      </c>
      <c r="F15" s="32"/>
    </row>
    <row r="16" spans="1:8" s="33" customFormat="1" ht="20.25" customHeight="1">
      <c r="A16" s="34">
        <v>1.2</v>
      </c>
      <c r="B16" s="14" t="s">
        <v>53</v>
      </c>
      <c r="C16" s="35">
        <v>1325.3</v>
      </c>
      <c r="D16" s="35">
        <v>1325.3</v>
      </c>
      <c r="E16" s="31">
        <f t="shared" si="0"/>
        <v>0</v>
      </c>
      <c r="F16" s="32"/>
    </row>
    <row r="17" spans="1:6" ht="21" customHeight="1">
      <c r="A17" s="30">
        <v>2</v>
      </c>
      <c r="B17" s="12" t="s">
        <v>15</v>
      </c>
      <c r="C17" s="13">
        <v>1543.9</v>
      </c>
      <c r="D17" s="16">
        <v>1543.9</v>
      </c>
      <c r="E17" s="16">
        <f t="shared" si="0"/>
        <v>0</v>
      </c>
      <c r="F17" s="29"/>
    </row>
    <row r="18" spans="1:6" ht="21" customHeight="1">
      <c r="A18" s="30">
        <v>3</v>
      </c>
      <c r="B18" s="10" t="s">
        <v>16</v>
      </c>
      <c r="C18" s="13">
        <v>509.8</v>
      </c>
      <c r="D18" s="16">
        <v>401.6</v>
      </c>
      <c r="E18" s="16">
        <f t="shared" si="0"/>
        <v>-108.19999999999999</v>
      </c>
      <c r="F18" s="29"/>
    </row>
    <row r="19" spans="1:6" ht="21" customHeight="1">
      <c r="A19" s="30">
        <v>4</v>
      </c>
      <c r="B19" s="10" t="s">
        <v>17</v>
      </c>
      <c r="C19" s="13">
        <v>66.099999999999994</v>
      </c>
      <c r="D19" s="13">
        <v>64.5</v>
      </c>
      <c r="E19" s="16">
        <f t="shared" si="0"/>
        <v>-1.5999999999999943</v>
      </c>
      <c r="F19" s="29"/>
    </row>
    <row r="20" spans="1:6" ht="21" customHeight="1">
      <c r="A20" s="30">
        <v>5</v>
      </c>
      <c r="B20" s="12" t="s">
        <v>18</v>
      </c>
      <c r="C20" s="13">
        <v>121.1</v>
      </c>
      <c r="D20" s="16">
        <v>121.1</v>
      </c>
      <c r="E20" s="16">
        <f t="shared" si="0"/>
        <v>0</v>
      </c>
      <c r="F20" s="29"/>
    </row>
    <row r="21" spans="1:6" ht="23.25" customHeight="1">
      <c r="A21" s="30">
        <v>6</v>
      </c>
      <c r="B21" s="12" t="s">
        <v>19</v>
      </c>
      <c r="C21" s="13">
        <v>30</v>
      </c>
      <c r="D21" s="16">
        <v>30</v>
      </c>
      <c r="E21" s="16">
        <f t="shared" si="0"/>
        <v>0</v>
      </c>
      <c r="F21" s="29"/>
    </row>
    <row r="22" spans="1:6" ht="23.25" customHeight="1">
      <c r="A22" s="30">
        <v>7</v>
      </c>
      <c r="B22" s="10" t="s">
        <v>20</v>
      </c>
      <c r="C22" s="13">
        <f>SUM(C23:C24)</f>
        <v>120.10000000000001</v>
      </c>
      <c r="D22" s="13">
        <f>SUM(D23:D24)</f>
        <v>89.600000000000009</v>
      </c>
      <c r="E22" s="16">
        <f t="shared" si="0"/>
        <v>-30.5</v>
      </c>
      <c r="F22" s="29"/>
    </row>
    <row r="23" spans="1:6" s="33" customFormat="1" ht="23.25" customHeight="1">
      <c r="A23" s="34">
        <v>7.1</v>
      </c>
      <c r="B23" s="14" t="s">
        <v>21</v>
      </c>
      <c r="C23" s="35">
        <v>86.4</v>
      </c>
      <c r="D23" s="35">
        <v>86.4</v>
      </c>
      <c r="E23" s="31">
        <f t="shared" si="0"/>
        <v>0</v>
      </c>
      <c r="F23" s="32"/>
    </row>
    <row r="24" spans="1:6" s="33" customFormat="1" ht="23.25" customHeight="1">
      <c r="A24" s="34">
        <v>7.2</v>
      </c>
      <c r="B24" s="15" t="s">
        <v>22</v>
      </c>
      <c r="C24" s="35">
        <v>33.700000000000003</v>
      </c>
      <c r="D24" s="31">
        <v>3.2</v>
      </c>
      <c r="E24" s="31">
        <f t="shared" si="0"/>
        <v>-30.500000000000004</v>
      </c>
      <c r="F24" s="32"/>
    </row>
    <row r="25" spans="1:6" ht="23.25" customHeight="1">
      <c r="A25" s="30">
        <v>8</v>
      </c>
      <c r="B25" s="12" t="s">
        <v>24</v>
      </c>
      <c r="C25" s="13">
        <v>100</v>
      </c>
      <c r="D25" s="16">
        <v>100</v>
      </c>
      <c r="E25" s="16">
        <f t="shared" si="0"/>
        <v>0</v>
      </c>
      <c r="F25" s="29"/>
    </row>
    <row r="26" spans="1:6" ht="23.25" customHeight="1">
      <c r="A26" s="30">
        <v>9</v>
      </c>
      <c r="B26" s="12" t="s">
        <v>25</v>
      </c>
      <c r="C26" s="13">
        <v>73.5</v>
      </c>
      <c r="D26" s="16">
        <v>73.5</v>
      </c>
      <c r="E26" s="16">
        <f t="shared" si="0"/>
        <v>0</v>
      </c>
      <c r="F26" s="29"/>
    </row>
    <row r="27" spans="1:6" ht="23.25" customHeight="1">
      <c r="A27" s="30">
        <v>10</v>
      </c>
      <c r="B27" s="12" t="s">
        <v>14</v>
      </c>
      <c r="C27" s="13">
        <v>88.3</v>
      </c>
      <c r="D27" s="16">
        <v>112.3</v>
      </c>
      <c r="E27" s="16">
        <f t="shared" si="0"/>
        <v>24</v>
      </c>
      <c r="F27" s="29"/>
    </row>
    <row r="28" spans="1:6" ht="23.25" customHeight="1">
      <c r="A28" s="30">
        <v>11</v>
      </c>
      <c r="B28" s="12" t="s">
        <v>54</v>
      </c>
      <c r="C28" s="13">
        <v>18.399999999999999</v>
      </c>
      <c r="D28" s="16">
        <v>18.399999999999999</v>
      </c>
      <c r="E28" s="16">
        <f t="shared" si="0"/>
        <v>0</v>
      </c>
      <c r="F28" s="29"/>
    </row>
    <row r="29" spans="1:6" ht="23.25" customHeight="1">
      <c r="A29" s="30">
        <v>12</v>
      </c>
      <c r="B29" s="12" t="s">
        <v>26</v>
      </c>
      <c r="C29" s="16">
        <v>0</v>
      </c>
      <c r="D29" s="16">
        <v>348.1</v>
      </c>
      <c r="E29" s="16">
        <f t="shared" si="0"/>
        <v>348.1</v>
      </c>
      <c r="F29" s="29"/>
    </row>
    <row r="30" spans="1:6" ht="23.25" customHeight="1">
      <c r="A30" s="30">
        <v>13</v>
      </c>
      <c r="B30" s="12" t="s">
        <v>27</v>
      </c>
      <c r="C30" s="16">
        <v>80</v>
      </c>
      <c r="D30" s="16">
        <v>80</v>
      </c>
      <c r="E30" s="16">
        <f t="shared" si="0"/>
        <v>0</v>
      </c>
      <c r="F30" s="29"/>
    </row>
    <row r="31" spans="1:6" ht="23.25" customHeight="1">
      <c r="A31" s="30">
        <v>14</v>
      </c>
      <c r="B31" s="12" t="s">
        <v>28</v>
      </c>
      <c r="C31" s="13">
        <v>7.5</v>
      </c>
      <c r="D31" s="16">
        <v>7.5</v>
      </c>
      <c r="E31" s="16">
        <f t="shared" si="0"/>
        <v>0</v>
      </c>
      <c r="F31" s="29"/>
    </row>
    <row r="32" spans="1:6" ht="23.25" customHeight="1">
      <c r="A32" s="30">
        <v>15</v>
      </c>
      <c r="B32" s="12" t="s">
        <v>29</v>
      </c>
      <c r="C32" s="16">
        <v>150</v>
      </c>
      <c r="D32" s="16">
        <v>75</v>
      </c>
      <c r="E32" s="16">
        <f t="shared" si="0"/>
        <v>-75</v>
      </c>
      <c r="F32" s="29"/>
    </row>
    <row r="33" spans="1:6" ht="23.25" customHeight="1">
      <c r="A33" s="30">
        <v>16</v>
      </c>
      <c r="B33" s="9" t="s">
        <v>32</v>
      </c>
      <c r="C33" s="16">
        <v>6</v>
      </c>
      <c r="D33" s="16">
        <v>6</v>
      </c>
      <c r="E33" s="16">
        <f t="shared" si="0"/>
        <v>0</v>
      </c>
      <c r="F33" s="29"/>
    </row>
    <row r="34" spans="1:6" ht="23.25" customHeight="1">
      <c r="A34" s="30">
        <v>17</v>
      </c>
      <c r="B34" s="9" t="s">
        <v>55</v>
      </c>
      <c r="C34" s="16">
        <v>18</v>
      </c>
      <c r="D34" s="16">
        <v>6</v>
      </c>
      <c r="E34" s="16">
        <f t="shared" si="0"/>
        <v>-12</v>
      </c>
      <c r="F34" s="29"/>
    </row>
    <row r="35" spans="1:6" s="8" customFormat="1" ht="23.25" customHeight="1">
      <c r="A35" s="27"/>
      <c r="B35" s="36" t="s">
        <v>35</v>
      </c>
      <c r="C35" s="28">
        <f>C6-C13</f>
        <v>-4087.1000000000058</v>
      </c>
      <c r="D35" s="28">
        <f>D6-D13</f>
        <v>-1793.4000000000015</v>
      </c>
      <c r="E35" s="28">
        <f t="shared" si="0"/>
        <v>2293.7000000000044</v>
      </c>
      <c r="F35" s="37"/>
    </row>
    <row r="36" spans="1:6">
      <c r="B36" s="29"/>
      <c r="C36" s="29"/>
      <c r="D36" s="29"/>
      <c r="E36" s="29"/>
      <c r="F36" s="29"/>
    </row>
    <row r="37" spans="1:6">
      <c r="B37" s="29"/>
      <c r="C37" s="29"/>
      <c r="D37" s="29"/>
      <c r="E37" s="29"/>
      <c r="F37" s="29"/>
    </row>
    <row r="38" spans="1:6">
      <c r="B38" s="29"/>
      <c r="C38" s="29"/>
      <c r="D38" s="29"/>
      <c r="E38" s="29"/>
      <c r="F38" s="29"/>
    </row>
    <row r="39" spans="1:6">
      <c r="B39" s="29"/>
      <c r="C39" s="29"/>
      <c r="D39" s="29"/>
      <c r="E39" s="29"/>
      <c r="F39" s="29"/>
    </row>
    <row r="40" spans="1:6">
      <c r="B40" s="29"/>
      <c r="C40" s="29"/>
      <c r="D40" s="29"/>
      <c r="E40" s="29"/>
    </row>
    <row r="41" spans="1:6">
      <c r="B41" s="29"/>
      <c r="C41" s="29"/>
      <c r="D41" s="29"/>
      <c r="E41" s="29"/>
    </row>
    <row r="42" spans="1:6">
      <c r="B42" s="29"/>
      <c r="C42" s="29"/>
      <c r="D42" s="29"/>
      <c r="E42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tabSelected="1" view="pageBreakPreview" topLeftCell="A31" zoomScaleSheetLayoutView="100" workbookViewId="0">
      <selection activeCell="C43" sqref="C43"/>
    </sheetView>
  </sheetViews>
  <sheetFormatPr defaultRowHeight="13.5"/>
  <cols>
    <col min="1" max="1" width="4.85546875" style="4" customWidth="1"/>
    <col min="2" max="2" width="62.28515625" style="4" customWidth="1"/>
    <col min="3" max="3" width="16.5703125" style="4" customWidth="1"/>
    <col min="4" max="4" width="17.85546875" style="4" customWidth="1"/>
    <col min="5" max="5" width="13" style="4" customWidth="1"/>
    <col min="6" max="16384" width="9.140625" style="4"/>
  </cols>
  <sheetData>
    <row r="1" spans="1:11" ht="16.5" customHeight="1">
      <c r="A1" s="18" t="s">
        <v>56</v>
      </c>
      <c r="B1" s="18"/>
      <c r="C1" s="18"/>
      <c r="D1" s="18"/>
      <c r="E1" s="18"/>
    </row>
    <row r="2" spans="1:11" s="2" customFormat="1" ht="26.25" customHeight="1">
      <c r="A2" s="19" t="s">
        <v>66</v>
      </c>
      <c r="B2" s="19"/>
      <c r="C2" s="19"/>
      <c r="D2" s="19"/>
      <c r="E2" s="19"/>
      <c r="F2" s="20"/>
      <c r="G2" s="20"/>
    </row>
    <row r="3" spans="1:11" ht="38.25" customHeight="1">
      <c r="A3" s="21" t="s">
        <v>47</v>
      </c>
      <c r="B3" s="21"/>
      <c r="C3" s="21"/>
      <c r="D3" s="21"/>
      <c r="E3" s="21"/>
      <c r="F3" s="22"/>
      <c r="G3" s="22"/>
      <c r="H3" s="22"/>
      <c r="I3" s="22"/>
      <c r="J3" s="22"/>
      <c r="K3" s="22"/>
    </row>
    <row r="4" spans="1:11" s="2" customFormat="1" ht="17.25" customHeight="1">
      <c r="A4" s="38"/>
      <c r="B4" s="38"/>
      <c r="E4" s="39" t="s">
        <v>57</v>
      </c>
    </row>
    <row r="5" spans="1:11" s="2" customFormat="1" ht="61.5" customHeight="1">
      <c r="A5" s="23" t="s">
        <v>0</v>
      </c>
      <c r="B5" s="24" t="s">
        <v>3</v>
      </c>
      <c r="C5" s="25" t="s">
        <v>46</v>
      </c>
      <c r="D5" s="25" t="s">
        <v>45</v>
      </c>
      <c r="E5" s="26" t="s">
        <v>4</v>
      </c>
    </row>
    <row r="6" spans="1:11" s="2" customFormat="1" ht="41.25" customHeight="1">
      <c r="A6" s="40" t="s">
        <v>5</v>
      </c>
      <c r="B6" s="41" t="s">
        <v>36</v>
      </c>
      <c r="C6" s="42">
        <v>10166.9</v>
      </c>
      <c r="D6" s="42">
        <v>10166.9</v>
      </c>
      <c r="E6" s="42">
        <f t="shared" ref="E6:E47" si="0">D6-C6</f>
        <v>0</v>
      </c>
    </row>
    <row r="7" spans="1:11" s="2" customFormat="1" ht="34.5">
      <c r="A7" s="40" t="s">
        <v>11</v>
      </c>
      <c r="B7" s="41" t="s">
        <v>58</v>
      </c>
      <c r="C7" s="42">
        <f>SUM(C8,C11:C16)</f>
        <v>32501.3</v>
      </c>
      <c r="D7" s="42">
        <f>SUM(D8,D11:D16)</f>
        <v>32608.899999999998</v>
      </c>
      <c r="E7" s="42">
        <f>D7-C7</f>
        <v>107.59999999999854</v>
      </c>
    </row>
    <row r="8" spans="1:11" s="2" customFormat="1" ht="17.25" customHeight="1">
      <c r="A8" s="30">
        <v>1</v>
      </c>
      <c r="B8" s="12" t="s">
        <v>49</v>
      </c>
      <c r="C8" s="17">
        <v>32026.1</v>
      </c>
      <c r="D8" s="17">
        <v>32026.1</v>
      </c>
      <c r="E8" s="17">
        <f>D8-C8</f>
        <v>0</v>
      </c>
    </row>
    <row r="9" spans="1:11" s="33" customFormat="1" ht="17.25" customHeight="1">
      <c r="A9" s="31">
        <v>1.1000000000000001</v>
      </c>
      <c r="B9" s="14" t="s">
        <v>50</v>
      </c>
      <c r="C9" s="43">
        <v>2797.9</v>
      </c>
      <c r="D9" s="31">
        <v>2797.9</v>
      </c>
      <c r="E9" s="43">
        <f t="shared" si="0"/>
        <v>0</v>
      </c>
    </row>
    <row r="10" spans="1:11" s="33" customFormat="1" ht="17.25" customHeight="1">
      <c r="A10" s="31">
        <v>1.2</v>
      </c>
      <c r="B10" s="14" t="s">
        <v>51</v>
      </c>
      <c r="C10" s="43">
        <v>1325.3</v>
      </c>
      <c r="D10" s="31">
        <v>1325.3</v>
      </c>
      <c r="E10" s="43">
        <f t="shared" si="0"/>
        <v>0</v>
      </c>
    </row>
    <row r="11" spans="1:11" s="2" customFormat="1" ht="17.25" customHeight="1">
      <c r="A11" s="30">
        <v>2</v>
      </c>
      <c r="B11" s="10" t="s">
        <v>7</v>
      </c>
      <c r="C11" s="17">
        <v>455</v>
      </c>
      <c r="D11" s="17">
        <v>32.200000000000003</v>
      </c>
      <c r="E11" s="17">
        <f t="shared" si="0"/>
        <v>-422.8</v>
      </c>
    </row>
    <row r="12" spans="1:11" s="2" customFormat="1" ht="17.25" customHeight="1">
      <c r="A12" s="30">
        <v>3</v>
      </c>
      <c r="B12" s="12" t="s">
        <v>8</v>
      </c>
      <c r="C12" s="17">
        <v>7.5</v>
      </c>
      <c r="D12" s="17">
        <v>10.5</v>
      </c>
      <c r="E12" s="17">
        <f t="shared" si="0"/>
        <v>3</v>
      </c>
    </row>
    <row r="13" spans="1:11" s="2" customFormat="1" ht="15.75" customHeight="1">
      <c r="A13" s="30">
        <v>4</v>
      </c>
      <c r="B13" s="10" t="s">
        <v>9</v>
      </c>
      <c r="C13" s="17">
        <v>0</v>
      </c>
      <c r="D13" s="17">
        <v>348.1</v>
      </c>
      <c r="E13" s="17">
        <f t="shared" si="0"/>
        <v>348.1</v>
      </c>
    </row>
    <row r="14" spans="1:11" s="2" customFormat="1" ht="17.25">
      <c r="A14" s="30">
        <v>5</v>
      </c>
      <c r="B14" s="10" t="s">
        <v>37</v>
      </c>
      <c r="C14" s="17">
        <v>12.2</v>
      </c>
      <c r="D14" s="17">
        <v>0</v>
      </c>
      <c r="E14" s="17">
        <f t="shared" si="0"/>
        <v>-12.2</v>
      </c>
    </row>
    <row r="15" spans="1:11" s="2" customFormat="1" ht="17.25">
      <c r="A15" s="30">
        <v>6</v>
      </c>
      <c r="B15" s="10" t="s">
        <v>10</v>
      </c>
      <c r="C15" s="17">
        <v>0.5</v>
      </c>
      <c r="D15" s="17">
        <v>0</v>
      </c>
      <c r="E15" s="17">
        <f>D15-C15</f>
        <v>-0.5</v>
      </c>
    </row>
    <row r="16" spans="1:11" s="2" customFormat="1" ht="17.25">
      <c r="A16" s="30">
        <v>7</v>
      </c>
      <c r="B16" s="10" t="s">
        <v>67</v>
      </c>
      <c r="C16" s="17">
        <v>0</v>
      </c>
      <c r="D16" s="17">
        <v>192</v>
      </c>
      <c r="E16" s="17">
        <f>D16-C16</f>
        <v>192</v>
      </c>
      <c r="F16" s="29"/>
    </row>
    <row r="17" spans="1:8" s="2" customFormat="1" ht="34.5">
      <c r="A17" s="40" t="s">
        <v>34</v>
      </c>
      <c r="B17" s="41" t="s">
        <v>59</v>
      </c>
      <c r="C17" s="42">
        <f>+C18+C48</f>
        <v>38410.199999999997</v>
      </c>
      <c r="D17" s="42">
        <f>+D18+D48</f>
        <v>31938.600000000002</v>
      </c>
      <c r="E17" s="42">
        <f t="shared" si="0"/>
        <v>-6471.5999999999949</v>
      </c>
    </row>
    <row r="18" spans="1:8" s="2" customFormat="1" ht="21" customHeight="1">
      <c r="A18" s="44" t="s">
        <v>38</v>
      </c>
      <c r="B18" s="41" t="s">
        <v>60</v>
      </c>
      <c r="C18" s="42">
        <f>SUM(C19,C22:C27,C30:C45,C47:C47)</f>
        <v>38262.199999999997</v>
      </c>
      <c r="D18" s="42">
        <f>SUM(D19,D22:D27,D30:D45,D47:D47)</f>
        <v>31938.600000000002</v>
      </c>
      <c r="E18" s="42">
        <f t="shared" si="0"/>
        <v>-6323.5999999999949</v>
      </c>
    </row>
    <row r="19" spans="1:8" s="2" customFormat="1" ht="18" customHeight="1">
      <c r="A19" s="30">
        <v>1</v>
      </c>
      <c r="B19" s="10" t="s">
        <v>13</v>
      </c>
      <c r="C19" s="17">
        <v>33643</v>
      </c>
      <c r="D19" s="17">
        <v>27617.200000000001</v>
      </c>
      <c r="E19" s="17">
        <f t="shared" si="0"/>
        <v>-6025.7999999999993</v>
      </c>
    </row>
    <row r="20" spans="1:8" s="2" customFormat="1" ht="18" customHeight="1">
      <c r="A20" s="34">
        <v>1.1000000000000001</v>
      </c>
      <c r="B20" s="14" t="s">
        <v>52</v>
      </c>
      <c r="C20" s="17">
        <v>2853.1</v>
      </c>
      <c r="D20" s="17">
        <v>1585</v>
      </c>
      <c r="E20" s="17">
        <f t="shared" si="0"/>
        <v>-1268.0999999999999</v>
      </c>
    </row>
    <row r="21" spans="1:8" s="2" customFormat="1" ht="17.25" customHeight="1">
      <c r="A21" s="34">
        <v>1.2</v>
      </c>
      <c r="B21" s="14" t="s">
        <v>53</v>
      </c>
      <c r="C21" s="45">
        <v>994</v>
      </c>
      <c r="D21" s="17">
        <v>851.4</v>
      </c>
      <c r="E21" s="17">
        <f t="shared" si="0"/>
        <v>-142.60000000000002</v>
      </c>
    </row>
    <row r="22" spans="1:8" s="2" customFormat="1" ht="18" customHeight="1">
      <c r="A22" s="30">
        <v>2</v>
      </c>
      <c r="B22" s="12" t="s">
        <v>15</v>
      </c>
      <c r="C22" s="46">
        <v>1974.2</v>
      </c>
      <c r="D22" s="17">
        <v>1974.2</v>
      </c>
      <c r="E22" s="17">
        <f t="shared" si="0"/>
        <v>0</v>
      </c>
    </row>
    <row r="23" spans="1:8" s="2" customFormat="1" ht="18" customHeight="1">
      <c r="A23" s="30">
        <v>3</v>
      </c>
      <c r="B23" s="10" t="s">
        <v>16</v>
      </c>
      <c r="C23" s="46">
        <v>509.8</v>
      </c>
      <c r="D23" s="17">
        <v>399.7</v>
      </c>
      <c r="E23" s="17">
        <f t="shared" si="0"/>
        <v>-110.10000000000002</v>
      </c>
    </row>
    <row r="24" spans="1:8" s="2" customFormat="1" ht="18" customHeight="1">
      <c r="A24" s="30">
        <v>4</v>
      </c>
      <c r="B24" s="10" t="s">
        <v>17</v>
      </c>
      <c r="C24" s="46">
        <v>66.099999999999994</v>
      </c>
      <c r="D24" s="17">
        <v>60</v>
      </c>
      <c r="E24" s="17">
        <f t="shared" si="0"/>
        <v>-6.0999999999999943</v>
      </c>
    </row>
    <row r="25" spans="1:8" s="2" customFormat="1" ht="18" customHeight="1">
      <c r="A25" s="30">
        <v>5</v>
      </c>
      <c r="B25" s="12" t="s">
        <v>18</v>
      </c>
      <c r="C25" s="46">
        <v>121.1</v>
      </c>
      <c r="D25" s="17">
        <v>107.7</v>
      </c>
      <c r="E25" s="17">
        <f t="shared" si="0"/>
        <v>-13.399999999999991</v>
      </c>
    </row>
    <row r="26" spans="1:8" s="2" customFormat="1" ht="16.5" customHeight="1">
      <c r="A26" s="30">
        <v>6</v>
      </c>
      <c r="B26" s="12" t="s">
        <v>19</v>
      </c>
      <c r="C26" s="46">
        <v>30</v>
      </c>
      <c r="D26" s="17">
        <v>20</v>
      </c>
      <c r="E26" s="17">
        <f t="shared" si="0"/>
        <v>-10</v>
      </c>
      <c r="F26" s="47"/>
      <c r="G26" s="47"/>
      <c r="H26" s="47"/>
    </row>
    <row r="27" spans="1:8" s="2" customFormat="1" ht="17.25">
      <c r="A27" s="30">
        <v>7</v>
      </c>
      <c r="B27" s="10" t="s">
        <v>20</v>
      </c>
      <c r="C27" s="46">
        <f>SUM(C28:C29)</f>
        <v>110.5</v>
      </c>
      <c r="D27" s="17">
        <f>SUM(D28:D29)</f>
        <v>79.599999999999994</v>
      </c>
      <c r="E27" s="17">
        <f t="shared" si="0"/>
        <v>-30.900000000000006</v>
      </c>
    </row>
    <row r="28" spans="1:8" s="2" customFormat="1" ht="17.25">
      <c r="A28" s="34">
        <v>7.1</v>
      </c>
      <c r="B28" s="14" t="s">
        <v>21</v>
      </c>
      <c r="C28" s="46">
        <v>76.8</v>
      </c>
      <c r="D28" s="17">
        <v>76.8</v>
      </c>
      <c r="E28" s="17">
        <f t="shared" si="0"/>
        <v>0</v>
      </c>
    </row>
    <row r="29" spans="1:8" s="1" customFormat="1" ht="18" customHeight="1">
      <c r="A29" s="34">
        <v>7.2</v>
      </c>
      <c r="B29" s="15" t="s">
        <v>22</v>
      </c>
      <c r="C29" s="48">
        <v>33.700000000000003</v>
      </c>
      <c r="D29" s="43">
        <v>2.8</v>
      </c>
      <c r="E29" s="43">
        <f t="shared" si="0"/>
        <v>-30.900000000000002</v>
      </c>
    </row>
    <row r="30" spans="1:8" s="2" customFormat="1" ht="15.75" customHeight="1">
      <c r="A30" s="30">
        <v>8</v>
      </c>
      <c r="B30" s="9" t="s">
        <v>23</v>
      </c>
      <c r="C30" s="45">
        <v>0.5</v>
      </c>
      <c r="D30" s="17">
        <v>0</v>
      </c>
      <c r="E30" s="17">
        <f t="shared" si="0"/>
        <v>-0.5</v>
      </c>
    </row>
    <row r="31" spans="1:8" s="2" customFormat="1" ht="18" customHeight="1">
      <c r="A31" s="30">
        <v>9</v>
      </c>
      <c r="B31" s="9" t="s">
        <v>24</v>
      </c>
      <c r="C31" s="46">
        <v>150</v>
      </c>
      <c r="D31" s="17">
        <v>100</v>
      </c>
      <c r="E31" s="17">
        <f t="shared" si="0"/>
        <v>-50</v>
      </c>
    </row>
    <row r="32" spans="1:8" s="2" customFormat="1" ht="15.75" customHeight="1">
      <c r="A32" s="30">
        <v>10</v>
      </c>
      <c r="B32" s="9" t="s">
        <v>25</v>
      </c>
      <c r="C32" s="46">
        <v>150</v>
      </c>
      <c r="D32" s="17">
        <v>73.5</v>
      </c>
      <c r="E32" s="17">
        <f t="shared" si="0"/>
        <v>-76.5</v>
      </c>
    </row>
    <row r="33" spans="1:5" s="2" customFormat="1" ht="18" customHeight="1">
      <c r="A33" s="30">
        <v>11</v>
      </c>
      <c r="B33" s="9" t="s">
        <v>14</v>
      </c>
      <c r="C33" s="46">
        <v>156.9</v>
      </c>
      <c r="D33" s="17">
        <v>88.2</v>
      </c>
      <c r="E33" s="17">
        <f t="shared" si="0"/>
        <v>-68.7</v>
      </c>
    </row>
    <row r="34" spans="1:5" s="2" customFormat="1" ht="18" customHeight="1">
      <c r="A34" s="30">
        <v>12</v>
      </c>
      <c r="B34" s="9" t="s">
        <v>54</v>
      </c>
      <c r="C34" s="46">
        <v>18.899999999999999</v>
      </c>
      <c r="D34" s="17">
        <v>18.399999999999999</v>
      </c>
      <c r="E34" s="17">
        <f t="shared" si="0"/>
        <v>-0.5</v>
      </c>
    </row>
    <row r="35" spans="1:5" s="2" customFormat="1" ht="15" customHeight="1">
      <c r="A35" s="30">
        <v>13</v>
      </c>
      <c r="B35" s="9" t="s">
        <v>26</v>
      </c>
      <c r="C35" s="46">
        <v>0</v>
      </c>
      <c r="D35" s="17">
        <v>348.1</v>
      </c>
      <c r="E35" s="17">
        <f t="shared" si="0"/>
        <v>348.1</v>
      </c>
    </row>
    <row r="36" spans="1:5" s="2" customFormat="1" ht="14.25" customHeight="1">
      <c r="A36" s="30">
        <v>14</v>
      </c>
      <c r="B36" s="9" t="s">
        <v>27</v>
      </c>
      <c r="C36" s="46">
        <v>32</v>
      </c>
      <c r="D36" s="17">
        <v>48</v>
      </c>
      <c r="E36" s="17">
        <f t="shared" si="0"/>
        <v>16</v>
      </c>
    </row>
    <row r="37" spans="1:5" s="2" customFormat="1" ht="18" customHeight="1">
      <c r="A37" s="30">
        <v>15</v>
      </c>
      <c r="B37" s="9" t="s">
        <v>28</v>
      </c>
      <c r="C37" s="46">
        <v>7.5</v>
      </c>
      <c r="D37" s="17">
        <v>10.5</v>
      </c>
      <c r="E37" s="17">
        <f t="shared" si="0"/>
        <v>3</v>
      </c>
    </row>
    <row r="38" spans="1:5" s="2" customFormat="1" ht="13.5" customHeight="1">
      <c r="A38" s="30">
        <v>16</v>
      </c>
      <c r="B38" s="9" t="s">
        <v>29</v>
      </c>
      <c r="C38" s="46">
        <v>150</v>
      </c>
      <c r="D38" s="17">
        <v>75</v>
      </c>
      <c r="E38" s="17">
        <f t="shared" si="0"/>
        <v>-75</v>
      </c>
    </row>
    <row r="39" spans="1:5" s="2" customFormat="1" ht="18" customHeight="1">
      <c r="A39" s="30">
        <v>17</v>
      </c>
      <c r="B39" s="9" t="s">
        <v>30</v>
      </c>
      <c r="C39" s="46">
        <v>48</v>
      </c>
      <c r="D39" s="17">
        <v>0</v>
      </c>
      <c r="E39" s="17">
        <f t="shared" si="0"/>
        <v>-48</v>
      </c>
    </row>
    <row r="40" spans="1:5" s="2" customFormat="1" ht="16.5" customHeight="1">
      <c r="A40" s="30">
        <v>18</v>
      </c>
      <c r="B40" s="9" t="s">
        <v>31</v>
      </c>
      <c r="C40" s="46">
        <v>105</v>
      </c>
      <c r="D40" s="17">
        <v>0</v>
      </c>
      <c r="E40" s="17">
        <f t="shared" si="0"/>
        <v>-105</v>
      </c>
    </row>
    <row r="41" spans="1:5" s="2" customFormat="1" ht="18" customHeight="1">
      <c r="A41" s="30">
        <v>19</v>
      </c>
      <c r="B41" s="9" t="s">
        <v>32</v>
      </c>
      <c r="C41" s="46">
        <v>6</v>
      </c>
      <c r="D41" s="17">
        <v>6</v>
      </c>
      <c r="E41" s="17">
        <f t="shared" si="0"/>
        <v>0</v>
      </c>
    </row>
    <row r="42" spans="1:5" s="2" customFormat="1" ht="15.75" customHeight="1">
      <c r="A42" s="30">
        <v>20</v>
      </c>
      <c r="B42" s="9" t="s">
        <v>55</v>
      </c>
      <c r="C42" s="46">
        <v>18</v>
      </c>
      <c r="D42" s="17">
        <v>6</v>
      </c>
      <c r="E42" s="17">
        <f t="shared" si="0"/>
        <v>-12</v>
      </c>
    </row>
    <row r="43" spans="1:5" s="2" customFormat="1" ht="21" customHeight="1">
      <c r="A43" s="30">
        <v>21</v>
      </c>
      <c r="B43" s="12" t="s">
        <v>64</v>
      </c>
      <c r="C43" s="46">
        <v>12</v>
      </c>
      <c r="D43" s="17">
        <v>0</v>
      </c>
      <c r="E43" s="17">
        <f t="shared" si="0"/>
        <v>-12</v>
      </c>
    </row>
    <row r="44" spans="1:5" s="2" customFormat="1" ht="16.5" customHeight="1">
      <c r="A44" s="30">
        <v>22</v>
      </c>
      <c r="B44" s="12" t="s">
        <v>33</v>
      </c>
      <c r="C44" s="46">
        <v>50</v>
      </c>
      <c r="D44" s="17">
        <v>0</v>
      </c>
      <c r="E44" s="17">
        <f t="shared" si="0"/>
        <v>-50</v>
      </c>
    </row>
    <row r="45" spans="1:5" s="2" customFormat="1" ht="15.75" customHeight="1">
      <c r="A45" s="30">
        <v>23</v>
      </c>
      <c r="B45" s="9" t="s">
        <v>39</v>
      </c>
      <c r="C45" s="46">
        <f>SUM(C46:C46)</f>
        <v>0</v>
      </c>
      <c r="D45" s="17">
        <f>SUM(D46:D46)</f>
        <v>3.8</v>
      </c>
      <c r="E45" s="17">
        <f t="shared" si="0"/>
        <v>3.8</v>
      </c>
    </row>
    <row r="46" spans="1:5" s="2" customFormat="1" ht="24.75" customHeight="1">
      <c r="A46" s="49">
        <v>23.1</v>
      </c>
      <c r="B46" s="50" t="s">
        <v>1</v>
      </c>
      <c r="C46" s="46">
        <v>0</v>
      </c>
      <c r="D46" s="17">
        <v>3.8</v>
      </c>
      <c r="E46" s="17">
        <f t="shared" si="0"/>
        <v>3.8</v>
      </c>
    </row>
    <row r="47" spans="1:5" s="2" customFormat="1" ht="18" customHeight="1">
      <c r="A47" s="51">
        <v>24</v>
      </c>
      <c r="B47" s="9" t="s">
        <v>40</v>
      </c>
      <c r="C47" s="46">
        <v>902.7</v>
      </c>
      <c r="D47" s="17">
        <v>902.7</v>
      </c>
      <c r="E47" s="17">
        <f t="shared" si="0"/>
        <v>0</v>
      </c>
    </row>
    <row r="48" spans="1:5" s="2" customFormat="1" ht="20.25" customHeight="1">
      <c r="A48" s="44" t="s">
        <v>61</v>
      </c>
      <c r="B48" s="41" t="s">
        <v>62</v>
      </c>
      <c r="C48" s="52">
        <f>SUM(C49:C49)</f>
        <v>148</v>
      </c>
      <c r="D48" s="42">
        <f>SUM(D49:D49)</f>
        <v>0</v>
      </c>
      <c r="E48" s="43">
        <f t="shared" ref="E48:E50" si="1">D48-C48</f>
        <v>-148</v>
      </c>
    </row>
    <row r="49" spans="1:6" s="1" customFormat="1" ht="22.5" customHeight="1">
      <c r="A49" s="49">
        <v>1</v>
      </c>
      <c r="B49" s="11" t="s">
        <v>41</v>
      </c>
      <c r="C49" s="46">
        <v>148</v>
      </c>
      <c r="D49" s="17"/>
      <c r="E49" s="17">
        <f t="shared" si="1"/>
        <v>-148</v>
      </c>
      <c r="F49" s="29" t="s">
        <v>63</v>
      </c>
    </row>
    <row r="50" spans="1:6" s="1" customFormat="1" ht="43.5" customHeight="1">
      <c r="A50" s="40" t="s">
        <v>42</v>
      </c>
      <c r="B50" s="41" t="s">
        <v>43</v>
      </c>
      <c r="C50" s="42">
        <f>C6+C7-C17</f>
        <v>4258</v>
      </c>
      <c r="D50" s="42">
        <f>D6+D7-D17</f>
        <v>10837.199999999993</v>
      </c>
      <c r="E50" s="42">
        <f t="shared" si="1"/>
        <v>6579.1999999999935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2018-10-31T07:58:59Z</dcterms:modified>
</cp:coreProperties>
</file>